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150" windowWidth="14805" windowHeight="79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<sst xmlns="http://schemas.openxmlformats.org/spreadsheetml/2006/main" count="668" uniqueCount="524">
  <si>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</si>
  <si>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</si>
  <si>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</si>
  <si>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</si>
  <si>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</si>
  <si>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</si>
  <si>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</si>
  <si>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</si>
  <si>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</si>
  <si>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</si>
  <si>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</si>
  <si>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</si>
  <si>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</si>
  <si>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</si>
  <si>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</si>
  <si>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</si>
  <si>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</si>
  <si>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</si>
  <si>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</si>
  <si>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</si>
  <si>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</si>
  <si>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</si>
  <si>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</si>
  <si>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</si>
  <si>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</si>
  <si>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</si>
  <si>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</si>
  <si>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</si>
  <si>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</si>
  <si>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</si>
  <si>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</si>
  <si>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</si>
  <si>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</si>
  <si>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</si>
  <si>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</si>
  <si>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</si>
  <si>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</si>
  <si>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</si>
  <si>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</si>
  <si>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</si>
  <si>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</si>
  <si>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</si>
  <si>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</si>
  <si>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</si>
  <si>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</si>
  <si>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</si>
  <si>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</si>
  <si>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</si>
  <si>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</si>
  <si>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</si>
  <si>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</si>
  <si>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</si>
  <si>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</si>
  <si>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</si>
  <si>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</si>
  <si>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</si>
  <si>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</si>
  <si>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</si>
  <si>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</si>
  <si>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</si>
  <si>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</si>
  <si>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</si>
  <si>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</si>
  <si>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</si>
  <si>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</si>
  <si>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</si>
  <si>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</si>
  <si>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</si>
  <si>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</si>
  <si>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</si>
  <si>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</si>
  <si>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</si>
  <si>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</si>
  <si>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</si>
  <si>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</si>
  <si>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</si>
  <si>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</si>
  <si>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</si>
  <si>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</si>
  <si>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</si>
  <si>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</si>
  <si>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</si>
  <si>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</si>
  <si>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</si>
  <si>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</si>
  <si>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</si>
  <si>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</si>
  <si>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</si>
  <si>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</si>
  <si>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</si>
  <si>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</si>
  <si>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</si>
  <si>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</si>
  <si>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</si>
  <si>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</si>
  <si>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</si>
  <si>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</si>
  <si>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</si>
  <si>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</si>
  <si>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</si>
  <si>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</si>
  <si>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</si>
  <si>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</si>
  <si>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</si>
  <si>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</si>
  <si>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</si>
  <si>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</si>
  <si>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</si>
  <si>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</si>
  <si>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</si>
  <si>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</si>
  <si>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</si>
  <si>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</si>
  <si>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</si>
  <si>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</si>
  <si>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</si>
  <si>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</si>
  <si>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</si>
  <si>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</si>
  <si>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</si>
  <si>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</si>
  <si>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</si>
  <si>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</si>
  <si>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</si>
  <si>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</si>
  <si>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</si>
  <si>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</si>
  <si>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</si>
  <si>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</si>
  <si>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</si>
  <si>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</si>
  <si>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</si>
  <si>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</si>
  <si>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</si>
  <si>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</si>
  <si>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</si>
  <si>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</si>
  <si>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</si>
  <si>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</si>
  <si>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</si>
  <si>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</si>
  <si>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</si>
  <si>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</si>
  <si>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</si>
  <si>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</si>
  <si>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</si>
  <si>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</si>
  <si>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</si>
  <si>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</si>
  <si>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</si>
  <si>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</si>
  <si>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</si>
  <si>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</si>
  <si>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</si>
  <si>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</si>
  <si>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</si>
  <si>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</si>
  <si>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</si>
  <si>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</si>
  <si>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</si>
  <si>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</si>
  <si>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</si>
  <si>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</si>
  <si>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</si>
  <si>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</si>
  <si>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</si>
  <si>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</si>
  <si>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</si>
  <si>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</si>
  <si>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</si>
  <si>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</si>
  <si>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</si>
  <si>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</si>
  <si>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</si>
  <si>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</si>
  <si>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</si>
  <si>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</si>
  <si>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</si>
  <si>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</si>
  <si>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</si>
  <si>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</si>
  <si>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</si>
  <si>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</si>
  <si>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</si>
  <si>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</si>
  <si>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</si>
  <si>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</si>
  <si>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</si>
  <si>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</si>
  <si>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</si>
  <si>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</si>
  <si>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</si>
  <si>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</si>
  <si>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</si>
  <si>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</si>
  <si>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</si>
  <si>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</si>
  <si>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</si>
  <si>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</si>
  <si>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</si>
  <si>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</si>
  <si>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</si>
  <si>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</si>
  <si>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</si>
  <si>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</si>
  <si>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</si>
  <si>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</si>
  <si>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</si>
  <si>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</si>
  <si>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</si>
  <si>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</si>
  <si>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</si>
  <si>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</si>
  <si>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</si>
  <si>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</si>
  <si>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</si>
  <si>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</si>
  <si>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</si>
  <si>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</si>
  <si>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</si>
  <si>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</si>
  <si>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</si>
  <si>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</si>
  <si>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</si>
  <si>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</si>
  <si>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</si>
  <si>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</si>
  <si>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</si>
  <si>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</si>
  <si>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</si>
  <si>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</si>
  <si>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</si>
  <si>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</si>
  <si>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</si>
  <si>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</si>
  <si>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</si>
  <si>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</si>
  <si>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</si>
  <si>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</si>
  <si>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</si>
  <si>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</si>
  <si>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</si>
  <si>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</si>
  <si>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</si>
  <si>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</si>
  <si>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</si>
  <si>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</si>
  <si>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</si>
  <si>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</si>
  <si>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</si>
  <si>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</si>
  <si>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</si>
  <si>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</si>
  <si>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</si>
  <si>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</si>
  <si>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</si>
  <si>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</si>
  <si>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</si>
  <si>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</si>
  <si>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</si>
  <si>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</si>
  <si>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</si>
  <si>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</si>
  <si>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</si>
  <si>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</si>
  <si>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</si>
  <si>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</si>
  <si>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</si>
  <si>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</si>
  <si>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</si>
  <si>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</si>
  <si>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</si>
  <si>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</si>
  <si>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</si>
  <si>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</si>
  <si>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</si>
  <si>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</si>
  <si>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</si>
  <si>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</si>
  <si>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</si>
  <si>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</si>
  <si>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</si>
  <si>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</si>
  <si>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</si>
  <si>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</si>
  <si>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</si>
  <si>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</si>
  <si>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</si>
  <si>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</si>
  <si>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</si>
  <si>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</si>
  <si>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</si>
  <si>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</si>
  <si>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</si>
  <si>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</si>
  <si>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</si>
  <si>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</si>
  <si>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</si>
  <si>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</si>
  <si>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</si>
  <si>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</si>
  <si>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</si>
  <si>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</si>
  <si>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</si>
  <si>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</si>
  <si>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</si>
  <si>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</si>
  <si>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</si>
  <si>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</si>
  <si>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</si>
  <si>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</si>
  <si>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</si>
  <si>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</si>
  <si>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</si>
  <si>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</si>
  <si>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</si>
  <si>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</si>
  <si>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</si>
  <si>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</si>
  <si>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</si>
  <si>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</si>
  <si>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</si>
  <si>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</si>
  <si>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</si>
  <si>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</si>
  <si>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</si>
  <si>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</si>
  <si>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</si>
  <si>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</si>
  <si>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</si>
  <si>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</si>
  <si>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</si>
  <si>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</si>
  <si>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</si>
  <si>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</si>
  <si>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</si>
  <si>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</si>
  <si>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</si>
  <si>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</si>
  <si>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</si>
  <si>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</si>
  <si>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</si>
  <si>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</si>
  <si>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</si>
  <si>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</si>
  <si>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</si>
  <si>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</si>
  <si>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</si>
  <si>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</si>
  <si>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</si>
  <si>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</si>
  <si>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04191</t>
  </si>
  <si>
    <t>15233</t>
  </si>
  <si>
    <t>09400</t>
  </si>
  <si>
    <t>32400</t>
  </si>
  <si>
    <t>Савченко</t>
  </si>
  <si>
    <t>00900</t>
  </si>
  <si>
    <t>77600</t>
  </si>
  <si>
    <t>Рыбалкина</t>
  </si>
  <si>
    <t>Акулинина</t>
  </si>
  <si>
    <t>26949</t>
  </si>
  <si>
    <t>22260</t>
  </si>
  <si>
    <t>01200</t>
  </si>
  <si>
    <t>Григорян</t>
  </si>
  <si>
    <t>02900</t>
  </si>
  <si>
    <t>07000</t>
  </si>
  <si>
    <t>08200</t>
  </si>
  <si>
    <t>15068</t>
  </si>
  <si>
    <t>05200</t>
  </si>
  <si>
    <t>49513</t>
  </si>
  <si>
    <t>02192</t>
  </si>
  <si>
    <t>08300</t>
  </si>
  <si>
    <t>15600</t>
  </si>
  <si>
    <t>56100</t>
  </si>
  <si>
    <t>21600</t>
  </si>
  <si>
    <t>15200</t>
  </si>
  <si>
    <t>02400</t>
  </si>
  <si>
    <t>00500</t>
  </si>
  <si>
    <t>02100</t>
  </si>
  <si>
    <t>06500</t>
  </si>
  <si>
    <t>03800</t>
  </si>
  <si>
    <t>11600</t>
  </si>
  <si>
    <t>06100</t>
  </si>
  <si>
    <t>47864</t>
  </si>
  <si>
    <t>01892</t>
  </si>
  <si>
    <t>01100</t>
  </si>
  <si>
    <t>27400</t>
  </si>
  <si>
    <t>04700</t>
  </si>
  <si>
    <t>04500</t>
  </si>
  <si>
    <t>25800</t>
  </si>
  <si>
    <t>05300</t>
  </si>
  <si>
    <t>07700</t>
  </si>
  <si>
    <t>74500</t>
  </si>
  <si>
    <t>03600</t>
  </si>
  <si>
    <t>72468</t>
  </si>
  <si>
    <t>70571</t>
  </si>
  <si>
    <t>01286</t>
  </si>
  <si>
    <t>01414</t>
  </si>
  <si>
    <t>00071</t>
  </si>
  <si>
    <t>01322</t>
  </si>
  <si>
    <t>65000</t>
  </si>
  <si>
    <t>07500</t>
  </si>
  <si>
    <t>08805</t>
  </si>
  <si>
    <t>06300</t>
  </si>
  <si>
    <t>01071</t>
  </si>
  <si>
    <t>04711</t>
  </si>
  <si>
    <t>19200</t>
  </si>
  <si>
    <t>49300</t>
  </si>
  <si>
    <t>26800</t>
  </si>
  <si>
    <t>78100</t>
  </si>
  <si>
    <t>57900</t>
  </si>
  <si>
    <t>63400</t>
  </si>
  <si>
    <t>22800</t>
  </si>
  <si>
    <t>41900</t>
  </si>
  <si>
    <t>18200</t>
  </si>
  <si>
    <t>32700</t>
  </si>
  <si>
    <t>28500</t>
  </si>
  <si>
    <t>09300</t>
  </si>
  <si>
    <t>35800</t>
  </si>
  <si>
    <t>48000</t>
  </si>
  <si>
    <t>44900</t>
  </si>
  <si>
    <t>75200</t>
  </si>
  <si>
    <t>10300</t>
  </si>
  <si>
    <t>02800</t>
  </si>
  <si>
    <t>71800</t>
  </si>
  <si>
    <t>15345</t>
  </si>
  <si>
    <t>03000</t>
  </si>
  <si>
    <t>02036</t>
  </si>
  <si>
    <t>13748</t>
  </si>
  <si>
    <t>56400</t>
  </si>
  <si>
    <t>20300</t>
  </si>
  <si>
    <t>33700</t>
  </si>
  <si>
    <t>70800</t>
  </si>
  <si>
    <t>12500</t>
  </si>
  <si>
    <t>02927</t>
  </si>
  <si>
    <t>10800</t>
  </si>
  <si>
    <t>04334</t>
  </si>
  <si>
    <t>12000</t>
  </si>
  <si>
    <t>78703</t>
  </si>
  <si>
    <t>15800</t>
  </si>
  <si>
    <t>02654</t>
  </si>
  <si>
    <t>02201</t>
  </si>
  <si>
    <t>31058</t>
  </si>
  <si>
    <t>21712</t>
  </si>
  <si>
    <t xml:space="preserve">ПОКАЗАНИЯ СЧЕТЧИКОВ   УЛИЦА №1          за ноябрь 2016 год         </t>
  </si>
  <si>
    <t xml:space="preserve">      Н О Я Б Р Ь</t>
  </si>
  <si>
    <t xml:space="preserve">       Н О Я Б Р Ь</t>
  </si>
  <si>
    <t xml:space="preserve">ПОКАЗАНИЯ СЧЕТЧИКОВ   УЛИЦА №2         за ноябрь 2016 год         </t>
  </si>
  <si>
    <t xml:space="preserve">ПОКАЗАНИЯ СЧЕТЧИКОВ   УЛИЦА №3               за ноябрь 2016 год     </t>
  </si>
  <si>
    <t xml:space="preserve">ПОКАЗАНИЯ СЧЕТЧИКОВ   УЛИЦА №4        за ноябрь 2016 год          </t>
  </si>
  <si>
    <t xml:space="preserve">    Н О Я Б Р Ь</t>
  </si>
  <si>
    <t>11400</t>
  </si>
  <si>
    <t>20000</t>
  </si>
  <si>
    <t>19800</t>
  </si>
  <si>
    <t>49900</t>
  </si>
  <si>
    <t>13800</t>
  </si>
  <si>
    <t>12100</t>
  </si>
  <si>
    <t>01300</t>
  </si>
  <si>
    <t>24300</t>
  </si>
  <si>
    <t>04300</t>
  </si>
  <si>
    <t>04900</t>
  </si>
  <si>
    <t>Домогацкий</t>
  </si>
  <si>
    <t>06400</t>
  </si>
  <si>
    <t>79800</t>
  </si>
  <si>
    <t>Щелкунова</t>
  </si>
  <si>
    <t>07400</t>
  </si>
  <si>
    <t>68100</t>
  </si>
  <si>
    <t>58200</t>
  </si>
  <si>
    <t>16300</t>
  </si>
  <si>
    <t>66800</t>
  </si>
  <si>
    <t>01900</t>
  </si>
  <si>
    <t>22700</t>
  </si>
  <si>
    <t>08100</t>
  </si>
  <si>
    <t>23000</t>
  </si>
  <si>
    <t>43100</t>
  </si>
  <si>
    <t>18400</t>
  </si>
  <si>
    <t>35600</t>
  </si>
  <si>
    <t>27600</t>
  </si>
  <si>
    <t>28800</t>
  </si>
  <si>
    <t>14300</t>
  </si>
  <si>
    <t>11700</t>
  </si>
  <si>
    <t>00700</t>
  </si>
  <si>
    <t>78300</t>
  </si>
  <si>
    <t>01800</t>
  </si>
  <si>
    <t>04100</t>
  </si>
  <si>
    <t>09500</t>
  </si>
  <si>
    <t>81700</t>
  </si>
  <si>
    <t>01500</t>
  </si>
  <si>
    <t>58300</t>
  </si>
  <si>
    <t>38200</t>
  </si>
  <si>
    <t>28300</t>
  </si>
  <si>
    <t>57400</t>
  </si>
  <si>
    <t>26900</t>
  </si>
  <si>
    <t>04000</t>
  </si>
  <si>
    <t>27000</t>
  </si>
  <si>
    <t>04800</t>
  </si>
  <si>
    <t>16000</t>
  </si>
  <si>
    <t>53500</t>
  </si>
  <si>
    <t>79700</t>
  </si>
  <si>
    <t>21800</t>
  </si>
  <si>
    <t>46000</t>
  </si>
  <si>
    <t>75800</t>
  </si>
  <si>
    <t>13600</t>
  </si>
  <si>
    <t>11500</t>
  </si>
  <si>
    <t>05700</t>
  </si>
  <si>
    <t>72900</t>
  </si>
  <si>
    <t>21300</t>
  </si>
  <si>
    <t>03500</t>
  </si>
  <si>
    <t>72800</t>
  </si>
  <si>
    <t>50700</t>
  </si>
  <si>
    <t>56800</t>
  </si>
  <si>
    <t>14800</t>
  </si>
  <si>
    <t>06600</t>
  </si>
  <si>
    <t>05000</t>
  </si>
  <si>
    <t>77800</t>
  </si>
  <si>
    <t>17500</t>
  </si>
  <si>
    <t>72400</t>
  </si>
  <si>
    <t>08700</t>
  </si>
  <si>
    <t>35400</t>
  </si>
  <si>
    <t>01400</t>
  </si>
  <si>
    <t>17800</t>
  </si>
  <si>
    <t>23400</t>
  </si>
  <si>
    <t>13000</t>
  </si>
  <si>
    <t>38000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</si>
</sst>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1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/>
    <xf numFmtId="0" fontId="3" fillId="4" borderId="7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3" workbookViewId="0">
      <selection activeCell="G30" sqref="G30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444</v>
      </c>
      <c r="B1" s="2"/>
      <c r="C1" s="3"/>
      <c r="D1" s="3"/>
      <c r="E1" s="3"/>
      <c r="F1" s="3"/>
      <c r="G1" s="3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343</v>
      </c>
      <c r="E4" s="9" t="s">
        <v>343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358</v>
      </c>
      <c r="C5" s="9" t="s">
        <v>16</v>
      </c>
      <c r="D5" s="9" t="s">
        <v>398</v>
      </c>
      <c r="E5" s="9" t="s">
        <v>398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371</v>
      </c>
      <c r="E6" s="9" t="s">
        <v>371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5" t="s">
        <v>19</v>
      </c>
      <c r="C7" s="10" t="s">
        <v>20</v>
      </c>
      <c r="D7" s="10" t="s">
        <v>434</v>
      </c>
      <c r="E7" s="10" t="s">
        <v>451</v>
      </c>
      <c r="F7" s="10">
        <f t="shared" si="0"/>
        <v>8473</v>
      </c>
      <c r="G7" s="66">
        <f>F7*$I$1</f>
        <v>42365</v>
      </c>
      <c r="H7" s="15"/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382</v>
      </c>
      <c r="E8" s="10" t="s">
        <v>382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67" t="s">
        <v>23</v>
      </c>
      <c r="C9" s="10" t="s">
        <v>24</v>
      </c>
      <c r="D9" s="10" t="s">
        <v>352</v>
      </c>
      <c r="E9" s="10" t="s">
        <v>452</v>
      </c>
      <c r="F9" s="10">
        <f t="shared" si="0"/>
        <v>4767</v>
      </c>
      <c r="G9" s="66">
        <f t="shared" si="1"/>
        <v>23835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406</v>
      </c>
      <c r="E10" s="10" t="s">
        <v>453</v>
      </c>
      <c r="F10" s="10">
        <f t="shared" si="0"/>
        <v>600</v>
      </c>
      <c r="G10" s="12">
        <f>F10*$I$1</f>
        <v>3000</v>
      </c>
      <c r="H10" s="15"/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407</v>
      </c>
      <c r="E11" s="10" t="s">
        <v>454</v>
      </c>
      <c r="F11" s="10">
        <f t="shared" si="0"/>
        <v>600</v>
      </c>
      <c r="G11" s="12">
        <f>F11*$I$1</f>
        <v>3000</v>
      </c>
      <c r="H11" s="14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67" t="s">
        <v>35</v>
      </c>
      <c r="C14" s="10" t="s">
        <v>36</v>
      </c>
      <c r="D14" s="10" t="s">
        <v>435</v>
      </c>
      <c r="E14" s="10" t="s">
        <v>455</v>
      </c>
      <c r="F14" s="10">
        <f t="shared" si="0"/>
        <v>3000</v>
      </c>
      <c r="G14" s="66">
        <f t="shared" si="1"/>
        <v>15000</v>
      </c>
      <c r="H14" s="18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67" t="s">
        <v>359</v>
      </c>
      <c r="C15" s="10" t="s">
        <v>37</v>
      </c>
      <c r="D15" s="10" t="s">
        <v>38</v>
      </c>
      <c r="E15" s="10" t="s">
        <v>166</v>
      </c>
      <c r="F15" s="10">
        <f t="shared" si="0"/>
        <v>837</v>
      </c>
      <c r="G15" s="66">
        <f t="shared" si="1"/>
        <v>4185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67" t="s">
        <v>39</v>
      </c>
      <c r="C16" s="10" t="s">
        <v>40</v>
      </c>
      <c r="D16" s="10" t="s">
        <v>41</v>
      </c>
      <c r="E16" s="10" t="s">
        <v>456</v>
      </c>
      <c r="F16" s="10">
        <f t="shared" si="0"/>
        <v>6600</v>
      </c>
      <c r="G16" s="66">
        <f t="shared" si="1"/>
        <v>33000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42</v>
      </c>
      <c r="C17" s="10" t="s">
        <v>43</v>
      </c>
      <c r="D17" s="10" t="s">
        <v>385</v>
      </c>
      <c r="E17" s="10" t="s">
        <v>457</v>
      </c>
      <c r="F17" s="10">
        <f t="shared" si="0"/>
        <v>200</v>
      </c>
      <c r="G17" s="12">
        <f t="shared" si="1"/>
        <v>1000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44</v>
      </c>
      <c r="C18" s="10" t="s">
        <v>45</v>
      </c>
      <c r="D18" s="10" t="s">
        <v>46</v>
      </c>
      <c r="E18" s="10" t="s">
        <v>46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67" t="s">
        <v>47</v>
      </c>
      <c r="C19" s="10" t="s">
        <v>48</v>
      </c>
      <c r="D19" s="10" t="s">
        <v>49</v>
      </c>
      <c r="E19" s="10" t="s">
        <v>458</v>
      </c>
      <c r="F19" s="10">
        <f t="shared" si="0"/>
        <v>6600</v>
      </c>
      <c r="G19" s="66">
        <f t="shared" si="1"/>
        <v>33000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67" t="s">
        <v>355</v>
      </c>
      <c r="C20" s="10" t="s">
        <v>50</v>
      </c>
      <c r="D20" s="10" t="s">
        <v>51</v>
      </c>
      <c r="E20" s="10" t="s">
        <v>459</v>
      </c>
      <c r="F20" s="10">
        <f t="shared" si="0"/>
        <v>3700</v>
      </c>
      <c r="G20" s="66">
        <f t="shared" si="1"/>
        <v>18500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52</v>
      </c>
      <c r="C21" s="10" t="s">
        <v>53</v>
      </c>
      <c r="D21" s="10" t="s">
        <v>334</v>
      </c>
      <c r="E21" s="10" t="s">
        <v>460</v>
      </c>
      <c r="F21" s="10">
        <f t="shared" si="0"/>
        <v>700</v>
      </c>
      <c r="G21" s="12">
        <f t="shared" si="1"/>
        <v>3500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67" t="s">
        <v>461</v>
      </c>
      <c r="C22" s="10" t="s">
        <v>54</v>
      </c>
      <c r="D22" s="10" t="s">
        <v>55</v>
      </c>
      <c r="E22" s="10" t="s">
        <v>408</v>
      </c>
      <c r="F22" s="10">
        <f t="shared" si="0"/>
        <v>9500</v>
      </c>
      <c r="G22" s="66">
        <f t="shared" si="1"/>
        <v>47500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56</v>
      </c>
      <c r="C23" s="10" t="s">
        <v>57</v>
      </c>
      <c r="D23" s="10" t="s">
        <v>59</v>
      </c>
      <c r="E23" s="10" t="s">
        <v>462</v>
      </c>
      <c r="F23" s="10">
        <f t="shared" si="0"/>
        <v>200</v>
      </c>
      <c r="G23" s="12">
        <f t="shared" si="1"/>
        <v>1000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67" t="s">
        <v>60</v>
      </c>
      <c r="C24" s="10" t="s">
        <v>61</v>
      </c>
      <c r="D24" s="10" t="s">
        <v>409</v>
      </c>
      <c r="E24" s="10" t="s">
        <v>463</v>
      </c>
      <c r="F24" s="10">
        <f t="shared" si="0"/>
        <v>1700</v>
      </c>
      <c r="G24" s="66">
        <f t="shared" si="1"/>
        <v>8500</v>
      </c>
      <c r="H24" s="18"/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62</v>
      </c>
      <c r="C25" s="10" t="s">
        <v>63</v>
      </c>
      <c r="D25" s="10" t="s">
        <v>399</v>
      </c>
      <c r="E25" s="10" t="s">
        <v>399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464</v>
      </c>
      <c r="C26" s="10" t="s">
        <v>64</v>
      </c>
      <c r="D26" s="10" t="s">
        <v>365</v>
      </c>
      <c r="E26" s="10" t="s">
        <v>465</v>
      </c>
      <c r="F26" s="10">
        <f t="shared" si="0"/>
        <v>400</v>
      </c>
      <c r="G26" s="12">
        <f t="shared" si="1"/>
        <v>2000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67" t="s">
        <v>65</v>
      </c>
      <c r="C27" s="10" t="s">
        <v>66</v>
      </c>
      <c r="D27" s="10" t="s">
        <v>400</v>
      </c>
      <c r="E27" s="10" t="s">
        <v>466</v>
      </c>
      <c r="F27" s="10">
        <f t="shared" si="0"/>
        <v>3100</v>
      </c>
      <c r="G27" s="66">
        <f t="shared" si="1"/>
        <v>15500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67</v>
      </c>
      <c r="C28" s="10" t="s">
        <v>68</v>
      </c>
      <c r="D28" s="10" t="s">
        <v>410</v>
      </c>
      <c r="E28" s="10" t="s">
        <v>467</v>
      </c>
      <c r="F28" s="10">
        <f t="shared" si="0"/>
        <v>300</v>
      </c>
      <c r="G28" s="12">
        <f t="shared" si="1"/>
        <v>1500</v>
      </c>
      <c r="H28" s="15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69</v>
      </c>
      <c r="C29" s="10" t="s">
        <v>70</v>
      </c>
      <c r="D29" s="10" t="s">
        <v>372</v>
      </c>
      <c r="E29" s="10" t="s">
        <v>468</v>
      </c>
      <c r="F29" s="10">
        <f t="shared" si="0"/>
        <v>700</v>
      </c>
      <c r="G29" s="12">
        <f t="shared" si="1"/>
        <v>3500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67" t="s">
        <v>71</v>
      </c>
      <c r="C30" s="10" t="s">
        <v>72</v>
      </c>
      <c r="D30" s="10" t="s">
        <v>411</v>
      </c>
      <c r="E30" s="10" t="s">
        <v>469</v>
      </c>
      <c r="F30" s="10">
        <f t="shared" si="0"/>
        <v>3400</v>
      </c>
      <c r="G30" s="66">
        <f>F30*$I$1</f>
        <v>17000</v>
      </c>
      <c r="H30" s="18"/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73</v>
      </c>
      <c r="C31" s="10" t="s">
        <v>74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75</v>
      </c>
      <c r="C32" s="10" t="s">
        <v>76</v>
      </c>
      <c r="D32" s="10" t="s">
        <v>154</v>
      </c>
      <c r="E32" s="10" t="s">
        <v>154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78</v>
      </c>
      <c r="C33" s="10" t="s">
        <v>79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80</v>
      </c>
      <c r="C34" s="24"/>
      <c r="D34" s="25"/>
      <c r="E34" s="25"/>
      <c r="F34" s="26"/>
      <c r="G34" s="27">
        <f>SUM(G4:G33)</f>
        <v>276885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445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9" workbookViewId="0">
      <selection activeCell="E25" sqref="E25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2"/>
      <c r="G1" s="2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252</v>
      </c>
      <c r="C3" s="11" t="s">
        <v>253</v>
      </c>
      <c r="D3" s="11" t="s">
        <v>254</v>
      </c>
      <c r="E3" s="11" t="s">
        <v>470</v>
      </c>
      <c r="F3" s="11">
        <f>E3-D3</f>
        <v>510</v>
      </c>
      <c r="G3" s="13">
        <f>F3*$I$1</f>
        <v>2550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67" t="s">
        <v>255</v>
      </c>
      <c r="C4" s="10" t="s">
        <v>256</v>
      </c>
      <c r="D4" s="10" t="s">
        <v>374</v>
      </c>
      <c r="E4" s="10" t="s">
        <v>471</v>
      </c>
      <c r="F4" s="10">
        <f>E4-D4</f>
        <v>1100</v>
      </c>
      <c r="G4" s="66">
        <f t="shared" ref="G4:G43" si="0">F4*$I$1</f>
        <v>5500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257</v>
      </c>
      <c r="C5" s="10" t="s">
        <v>258</v>
      </c>
      <c r="D5" s="10" t="s">
        <v>259</v>
      </c>
      <c r="E5" s="10" t="s">
        <v>77</v>
      </c>
      <c r="F5" s="10">
        <f>E5-D5</f>
        <v>100</v>
      </c>
      <c r="G5" s="12">
        <f t="shared" si="0"/>
        <v>500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260</v>
      </c>
      <c r="C6" s="10" t="s">
        <v>261</v>
      </c>
      <c r="D6" s="10" t="s">
        <v>262</v>
      </c>
      <c r="E6" s="10" t="s">
        <v>262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263</v>
      </c>
      <c r="C7" s="10" t="s">
        <v>264</v>
      </c>
      <c r="D7" s="10" t="s">
        <v>265</v>
      </c>
      <c r="E7" s="10" t="s">
        <v>265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266</v>
      </c>
      <c r="C8" s="10" t="s">
        <v>267</v>
      </c>
      <c r="D8" s="10" t="s">
        <v>356</v>
      </c>
      <c r="E8" s="10" t="s">
        <v>356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268</v>
      </c>
      <c r="D9" s="10" t="s">
        <v>269</v>
      </c>
      <c r="E9" s="10" t="s">
        <v>269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270</v>
      </c>
      <c r="C10" s="10" t="s">
        <v>271</v>
      </c>
      <c r="D10" s="10" t="s">
        <v>272</v>
      </c>
      <c r="E10" s="10" t="s">
        <v>472</v>
      </c>
      <c r="F10" s="10">
        <f t="shared" si="1"/>
        <v>321</v>
      </c>
      <c r="G10" s="12">
        <f t="shared" si="0"/>
        <v>1605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273</v>
      </c>
      <c r="C11" s="10" t="s">
        <v>274</v>
      </c>
      <c r="D11" s="10" t="s">
        <v>412</v>
      </c>
      <c r="E11" s="10" t="s">
        <v>473</v>
      </c>
      <c r="F11" s="10">
        <f>E11-D11</f>
        <v>200</v>
      </c>
      <c r="G11" s="12">
        <f t="shared" si="0"/>
        <v>1000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67" t="s">
        <v>275</v>
      </c>
      <c r="C12" s="10" t="s">
        <v>276</v>
      </c>
      <c r="D12" s="10" t="s">
        <v>413</v>
      </c>
      <c r="E12" s="10" t="s">
        <v>474</v>
      </c>
      <c r="F12" s="10">
        <f t="shared" si="1"/>
        <v>1200</v>
      </c>
      <c r="G12" s="66">
        <f t="shared" si="0"/>
        <v>6000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277</v>
      </c>
      <c r="C13" s="10" t="s">
        <v>278</v>
      </c>
      <c r="D13" s="10" t="s">
        <v>414</v>
      </c>
      <c r="E13" s="10" t="s">
        <v>475</v>
      </c>
      <c r="F13" s="10">
        <f t="shared" si="1"/>
        <v>200</v>
      </c>
      <c r="G13" s="12">
        <f t="shared" si="0"/>
        <v>1000</v>
      </c>
      <c r="H13" s="41"/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67" t="s">
        <v>279</v>
      </c>
      <c r="C14" s="10" t="s">
        <v>280</v>
      </c>
      <c r="D14" s="10" t="s">
        <v>415</v>
      </c>
      <c r="E14" s="10" t="s">
        <v>476</v>
      </c>
      <c r="F14" s="10">
        <f t="shared" si="1"/>
        <v>2900</v>
      </c>
      <c r="G14" s="66">
        <f t="shared" si="0"/>
        <v>14500</v>
      </c>
      <c r="H14" s="20"/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281</v>
      </c>
      <c r="C15" s="10" t="s">
        <v>282</v>
      </c>
      <c r="D15" s="10" t="s">
        <v>283</v>
      </c>
      <c r="E15" s="10" t="s">
        <v>283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284</v>
      </c>
      <c r="C16" s="10" t="s">
        <v>285</v>
      </c>
      <c r="D16" s="10" t="s">
        <v>360</v>
      </c>
      <c r="E16" s="10" t="s">
        <v>477</v>
      </c>
      <c r="F16" s="10">
        <f t="shared" si="1"/>
        <v>651</v>
      </c>
      <c r="G16" s="12">
        <f t="shared" si="0"/>
        <v>3255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286</v>
      </c>
      <c r="C17" s="10" t="s">
        <v>287</v>
      </c>
      <c r="D17" s="10" t="s">
        <v>416</v>
      </c>
      <c r="E17" s="10" t="s">
        <v>478</v>
      </c>
      <c r="F17" s="10">
        <f t="shared" si="1"/>
        <v>300</v>
      </c>
      <c r="G17" s="12">
        <f t="shared" si="0"/>
        <v>1500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288</v>
      </c>
      <c r="C18" s="10" t="s">
        <v>289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290</v>
      </c>
      <c r="C19" s="10" t="s">
        <v>291</v>
      </c>
      <c r="D19" s="10" t="s">
        <v>401</v>
      </c>
      <c r="E19" s="10" t="s">
        <v>401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292</v>
      </c>
      <c r="B20" s="17" t="s">
        <v>293</v>
      </c>
      <c r="C20" s="10" t="s">
        <v>294</v>
      </c>
      <c r="D20" s="10" t="s">
        <v>436</v>
      </c>
      <c r="E20" s="10" t="s">
        <v>388</v>
      </c>
      <c r="F20" s="10">
        <f t="shared" si="1"/>
        <v>166</v>
      </c>
      <c r="G20" s="12">
        <f t="shared" si="0"/>
        <v>830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67" t="s">
        <v>295</v>
      </c>
      <c r="C21" s="10" t="s">
        <v>296</v>
      </c>
      <c r="D21" s="10" t="s">
        <v>417</v>
      </c>
      <c r="E21" s="10" t="s">
        <v>479</v>
      </c>
      <c r="F21" s="10">
        <f t="shared" si="1"/>
        <v>5000</v>
      </c>
      <c r="G21" s="66">
        <f>F21*$I$1</f>
        <v>25000</v>
      </c>
      <c r="H21" s="41"/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297</v>
      </c>
      <c r="C22" s="10" t="s">
        <v>298</v>
      </c>
      <c r="D22" s="10" t="s">
        <v>381</v>
      </c>
      <c r="E22" s="10" t="s">
        <v>480</v>
      </c>
      <c r="F22" s="10">
        <f t="shared" si="1"/>
        <v>100</v>
      </c>
      <c r="G22" s="12">
        <f t="shared" si="0"/>
        <v>500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299</v>
      </c>
      <c r="C23" s="10" t="s">
        <v>300</v>
      </c>
      <c r="D23" s="10" t="s">
        <v>51</v>
      </c>
      <c r="E23" s="10" t="s">
        <v>481</v>
      </c>
      <c r="F23" s="10">
        <f t="shared" si="1"/>
        <v>100</v>
      </c>
      <c r="G23" s="12">
        <f t="shared" si="0"/>
        <v>500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301</v>
      </c>
      <c r="C24" s="10" t="s">
        <v>302</v>
      </c>
      <c r="D24" s="10" t="s">
        <v>437</v>
      </c>
      <c r="E24" s="10" t="s">
        <v>437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303</v>
      </c>
      <c r="C25" s="10" t="s">
        <v>304</v>
      </c>
      <c r="D25" s="10" t="s">
        <v>305</v>
      </c>
      <c r="E25" s="10" t="s">
        <v>259</v>
      </c>
      <c r="F25" s="10">
        <f t="shared" si="1"/>
        <v>59</v>
      </c>
      <c r="G25" s="12">
        <f t="shared" si="0"/>
        <v>295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67" t="s">
        <v>306</v>
      </c>
      <c r="C26" s="10" t="s">
        <v>307</v>
      </c>
      <c r="D26" s="10" t="s">
        <v>308</v>
      </c>
      <c r="E26" s="10" t="s">
        <v>482</v>
      </c>
      <c r="F26" s="10">
        <f t="shared" si="1"/>
        <v>7492</v>
      </c>
      <c r="G26" s="66">
        <f t="shared" si="0"/>
        <v>37460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309</v>
      </c>
      <c r="C27" s="10" t="s">
        <v>310</v>
      </c>
      <c r="D27" s="10" t="s">
        <v>343</v>
      </c>
      <c r="E27" s="10" t="s">
        <v>483</v>
      </c>
      <c r="F27" s="10">
        <f t="shared" si="1"/>
        <v>100</v>
      </c>
      <c r="G27" s="12">
        <f t="shared" si="0"/>
        <v>500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311</v>
      </c>
      <c r="C28" s="10" t="s">
        <v>312</v>
      </c>
      <c r="D28" s="10" t="s">
        <v>402</v>
      </c>
      <c r="E28" s="10" t="s">
        <v>402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313</v>
      </c>
      <c r="C29" s="10" t="s">
        <v>314</v>
      </c>
      <c r="D29" s="10" t="s">
        <v>58</v>
      </c>
      <c r="E29" s="10" t="s">
        <v>484</v>
      </c>
      <c r="F29" s="10">
        <f t="shared" si="1"/>
        <v>200</v>
      </c>
      <c r="G29" s="12">
        <f t="shared" si="0"/>
        <v>1000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315</v>
      </c>
      <c r="C30" s="10" t="s">
        <v>316</v>
      </c>
      <c r="D30" s="10" t="s">
        <v>317</v>
      </c>
      <c r="E30" s="10" t="s">
        <v>485</v>
      </c>
      <c r="F30" s="10">
        <f t="shared" si="1"/>
        <v>1100</v>
      </c>
      <c r="G30" s="12">
        <f t="shared" si="0"/>
        <v>5500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67" t="s">
        <v>318</v>
      </c>
      <c r="C31" s="10" t="s">
        <v>319</v>
      </c>
      <c r="D31" s="10" t="s">
        <v>357</v>
      </c>
      <c r="E31" s="10" t="s">
        <v>486</v>
      </c>
      <c r="F31" s="10">
        <f>E31-D31</f>
        <v>4100</v>
      </c>
      <c r="G31" s="66">
        <f t="shared" si="0"/>
        <v>20500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320</v>
      </c>
      <c r="C32" s="10" t="s">
        <v>321</v>
      </c>
      <c r="D32" s="10" t="s">
        <v>322</v>
      </c>
      <c r="E32" s="10" t="s">
        <v>487</v>
      </c>
      <c r="F32" s="10">
        <f>E32-D32</f>
        <v>410</v>
      </c>
      <c r="G32" s="12">
        <f t="shared" si="0"/>
        <v>2050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67" t="s">
        <v>323</v>
      </c>
      <c r="C33" s="10" t="s">
        <v>324</v>
      </c>
      <c r="D33" s="10" t="s">
        <v>383</v>
      </c>
      <c r="E33" s="10" t="s">
        <v>488</v>
      </c>
      <c r="F33" s="10">
        <f t="shared" si="1"/>
        <v>10436</v>
      </c>
      <c r="G33" s="66">
        <f t="shared" si="0"/>
        <v>52180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325</v>
      </c>
      <c r="C34" s="10" t="s">
        <v>326</v>
      </c>
      <c r="D34" s="10" t="s">
        <v>259</v>
      </c>
      <c r="E34" s="10" t="s">
        <v>259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327</v>
      </c>
      <c r="C35" s="10" t="s">
        <v>328</v>
      </c>
      <c r="D35" s="10" t="s">
        <v>329</v>
      </c>
      <c r="E35" s="10" t="s">
        <v>483</v>
      </c>
      <c r="F35" s="10">
        <f t="shared" si="1"/>
        <v>495</v>
      </c>
      <c r="G35" s="12">
        <f t="shared" si="0"/>
        <v>2475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67" t="s">
        <v>330</v>
      </c>
      <c r="C36" s="10" t="s">
        <v>331</v>
      </c>
      <c r="D36" s="10" t="s">
        <v>418</v>
      </c>
      <c r="E36" s="10" t="s">
        <v>489</v>
      </c>
      <c r="F36" s="10">
        <f t="shared" si="1"/>
        <v>2400</v>
      </c>
      <c r="G36" s="66">
        <f t="shared" si="0"/>
        <v>12000</v>
      </c>
      <c r="H36" s="15"/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332</v>
      </c>
      <c r="C37" s="10" t="s">
        <v>333</v>
      </c>
      <c r="D37" s="10" t="s">
        <v>368</v>
      </c>
      <c r="E37" s="10" t="s">
        <v>368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67" t="s">
        <v>335</v>
      </c>
      <c r="C38" s="10" t="s">
        <v>336</v>
      </c>
      <c r="D38" s="10" t="s">
        <v>386</v>
      </c>
      <c r="E38" s="10" t="s">
        <v>490</v>
      </c>
      <c r="F38" s="10">
        <f>E38-D38</f>
        <v>900</v>
      </c>
      <c r="G38" s="66">
        <f t="shared" si="0"/>
        <v>4500</v>
      </c>
      <c r="H38" s="15"/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337</v>
      </c>
      <c r="C39" s="10" t="s">
        <v>338</v>
      </c>
      <c r="D39" s="10" t="s">
        <v>365</v>
      </c>
      <c r="E39" s="10" t="s">
        <v>365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8" t="s">
        <v>339</v>
      </c>
      <c r="C40" s="10" t="s">
        <v>340</v>
      </c>
      <c r="D40" s="10" t="s">
        <v>373</v>
      </c>
      <c r="E40" s="10" t="s">
        <v>491</v>
      </c>
      <c r="F40" s="10">
        <f t="shared" si="1"/>
        <v>1300</v>
      </c>
      <c r="G40" s="66">
        <f t="shared" si="0"/>
        <v>6500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67" t="s">
        <v>341</v>
      </c>
      <c r="C41" s="10" t="s">
        <v>342</v>
      </c>
      <c r="D41" s="10" t="s">
        <v>343</v>
      </c>
      <c r="E41" s="10" t="s">
        <v>95</v>
      </c>
      <c r="F41" s="10">
        <f t="shared" si="1"/>
        <v>1400</v>
      </c>
      <c r="G41" s="66">
        <f t="shared" si="0"/>
        <v>7000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344</v>
      </c>
      <c r="C42" s="11" t="s">
        <v>345</v>
      </c>
      <c r="D42" s="11" t="s">
        <v>385</v>
      </c>
      <c r="E42" s="11" t="s">
        <v>385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346</v>
      </c>
      <c r="B43" s="43" t="s">
        <v>347</v>
      </c>
      <c r="C43" s="11" t="s">
        <v>348</v>
      </c>
      <c r="D43" s="11" t="s">
        <v>349</v>
      </c>
      <c r="E43" s="11" t="s">
        <v>349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80</v>
      </c>
      <c r="C44" s="29"/>
      <c r="D44" s="29"/>
      <c r="E44" s="29"/>
      <c r="F44" s="30"/>
      <c r="G44" s="62">
        <f>SUM(G3:G43)</f>
        <v>216200</v>
      </c>
      <c r="H44" s="29"/>
      <c r="I44" s="29"/>
      <c r="J44" s="29"/>
      <c r="K44" s="30"/>
    </row>
    <row r="46" spans="1:11" ht="59.25" x14ac:dyDescent="0.75">
      <c r="A46" s="34" t="s">
        <v>446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9" workbookViewId="0">
      <selection activeCell="G39" sqref="G39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448</v>
      </c>
      <c r="B1" s="2"/>
      <c r="C1" s="35"/>
      <c r="D1" s="36"/>
      <c r="E1" s="3"/>
      <c r="F1" s="2"/>
      <c r="G1" s="3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67" t="s">
        <v>81</v>
      </c>
      <c r="C3" s="10" t="s">
        <v>82</v>
      </c>
      <c r="D3" s="10" t="s">
        <v>361</v>
      </c>
      <c r="E3" s="10" t="s">
        <v>492</v>
      </c>
      <c r="F3" s="10">
        <f>E3-D3</f>
        <v>4640</v>
      </c>
      <c r="G3" s="66">
        <f>F3*$I$1</f>
        <v>23200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83</v>
      </c>
      <c r="C4" s="10" t="s">
        <v>84</v>
      </c>
      <c r="D4" s="10" t="s">
        <v>395</v>
      </c>
      <c r="E4" s="10"/>
      <c r="F4" s="10">
        <f>E4-D4</f>
        <v>-70571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83</v>
      </c>
      <c r="C5" s="40" t="s">
        <v>85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86</v>
      </c>
      <c r="C6" s="10" t="s">
        <v>87</v>
      </c>
      <c r="D6" s="10" t="s">
        <v>58</v>
      </c>
      <c r="E6" s="10" t="s">
        <v>493</v>
      </c>
      <c r="F6" s="10">
        <f t="shared" ref="F6:F29" si="0">E6-D6</f>
        <v>100</v>
      </c>
      <c r="G6" s="12">
        <f t="shared" ref="G6:G28" si="1">F6*$I$1</f>
        <v>500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89</v>
      </c>
      <c r="C7" s="10" t="s">
        <v>90</v>
      </c>
      <c r="D7" s="10" t="s">
        <v>350</v>
      </c>
      <c r="E7" s="10" t="s">
        <v>387</v>
      </c>
      <c r="F7" s="10">
        <f t="shared" si="0"/>
        <v>100</v>
      </c>
      <c r="G7" s="12">
        <f t="shared" si="1"/>
        <v>500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91</v>
      </c>
      <c r="C8" s="10" t="s">
        <v>92</v>
      </c>
      <c r="D8" s="10" t="s">
        <v>388</v>
      </c>
      <c r="E8" s="10" t="s">
        <v>388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93</v>
      </c>
      <c r="C9" s="10" t="s">
        <v>94</v>
      </c>
      <c r="D9" s="10" t="s">
        <v>166</v>
      </c>
      <c r="E9" s="10" t="s">
        <v>166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96</v>
      </c>
      <c r="C10" s="10" t="s">
        <v>97</v>
      </c>
      <c r="D10" s="10" t="s">
        <v>98</v>
      </c>
      <c r="E10" s="10" t="s">
        <v>259</v>
      </c>
      <c r="F10" s="10">
        <f t="shared" si="0"/>
        <v>50</v>
      </c>
      <c r="G10" s="12">
        <f t="shared" si="1"/>
        <v>250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99</v>
      </c>
      <c r="B11" s="67" t="s">
        <v>100</v>
      </c>
      <c r="C11" s="10" t="s">
        <v>101</v>
      </c>
      <c r="D11" s="10" t="s">
        <v>389</v>
      </c>
      <c r="E11" s="10" t="s">
        <v>494</v>
      </c>
      <c r="F11" s="10">
        <f t="shared" si="0"/>
        <v>1200</v>
      </c>
      <c r="G11" s="66">
        <f t="shared" si="1"/>
        <v>6000</v>
      </c>
      <c r="H11" s="20"/>
      <c r="I11" s="7">
        <v>1</v>
      </c>
      <c r="J11" s="7">
        <v>8</v>
      </c>
      <c r="K11" s="38">
        <v>40</v>
      </c>
    </row>
    <row r="12" spans="1:11" ht="15.75" x14ac:dyDescent="0.25">
      <c r="A12" s="16" t="s">
        <v>102</v>
      </c>
      <c r="B12" s="17" t="s">
        <v>103</v>
      </c>
      <c r="C12" s="10" t="s">
        <v>104</v>
      </c>
      <c r="D12" s="10" t="s">
        <v>403</v>
      </c>
      <c r="E12" s="10" t="s">
        <v>462</v>
      </c>
      <c r="F12" s="10">
        <f t="shared" si="0"/>
        <v>100</v>
      </c>
      <c r="G12" s="12">
        <f t="shared" si="1"/>
        <v>500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105</v>
      </c>
      <c r="C13" s="10" t="s">
        <v>106</v>
      </c>
      <c r="D13" s="10" t="s">
        <v>390</v>
      </c>
      <c r="E13" s="10" t="s">
        <v>390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107</v>
      </c>
      <c r="C14" s="10" t="s">
        <v>108</v>
      </c>
      <c r="D14" s="10" t="s">
        <v>384</v>
      </c>
      <c r="E14" s="10" t="s">
        <v>384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109</v>
      </c>
      <c r="C15" s="10" t="s">
        <v>110</v>
      </c>
      <c r="D15" s="10" t="s">
        <v>387</v>
      </c>
      <c r="E15" s="10" t="s">
        <v>495</v>
      </c>
      <c r="F15" s="10">
        <f t="shared" si="0"/>
        <v>100</v>
      </c>
      <c r="G15" s="12">
        <f t="shared" si="1"/>
        <v>500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67" t="s">
        <v>111</v>
      </c>
      <c r="C16" s="10" t="s">
        <v>112</v>
      </c>
      <c r="D16" s="10" t="s">
        <v>367</v>
      </c>
      <c r="E16" s="10" t="s">
        <v>496</v>
      </c>
      <c r="F16" s="10">
        <f t="shared" si="0"/>
        <v>932</v>
      </c>
      <c r="G16" s="66">
        <f t="shared" si="1"/>
        <v>4660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67" t="s">
        <v>113</v>
      </c>
      <c r="C17" s="10" t="s">
        <v>114</v>
      </c>
      <c r="D17" s="10" t="s">
        <v>419</v>
      </c>
      <c r="E17" s="10" t="s">
        <v>497</v>
      </c>
      <c r="F17" s="10">
        <f t="shared" si="0"/>
        <v>5500</v>
      </c>
      <c r="G17" s="66">
        <f t="shared" si="1"/>
        <v>27500</v>
      </c>
      <c r="H17" s="41"/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115</v>
      </c>
      <c r="C18" s="10" t="s">
        <v>116</v>
      </c>
      <c r="D18" s="10" t="s">
        <v>391</v>
      </c>
      <c r="E18" s="10" t="s">
        <v>391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117</v>
      </c>
      <c r="C19" s="10" t="s">
        <v>118</v>
      </c>
      <c r="D19" s="10" t="s">
        <v>404</v>
      </c>
      <c r="E19" s="10" t="s">
        <v>404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67" t="s">
        <v>119</v>
      </c>
      <c r="C20" s="10" t="s">
        <v>120</v>
      </c>
      <c r="D20" s="10" t="s">
        <v>438</v>
      </c>
      <c r="E20" s="10" t="s">
        <v>498</v>
      </c>
      <c r="F20" s="10">
        <f t="shared" si="0"/>
        <v>997</v>
      </c>
      <c r="G20" s="66">
        <f>F20*$I$1</f>
        <v>4985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121</v>
      </c>
      <c r="C21" s="10" t="s">
        <v>122</v>
      </c>
      <c r="D21" s="10" t="s">
        <v>123</v>
      </c>
      <c r="E21" s="10" t="s">
        <v>123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124</v>
      </c>
      <c r="C22" s="10" t="s">
        <v>125</v>
      </c>
      <c r="D22" s="10" t="s">
        <v>95</v>
      </c>
      <c r="E22" s="10" t="s">
        <v>95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109</v>
      </c>
      <c r="C23" s="10" t="s">
        <v>126</v>
      </c>
      <c r="D23" s="10" t="s">
        <v>159</v>
      </c>
      <c r="E23" s="10" t="s">
        <v>364</v>
      </c>
      <c r="F23" s="10">
        <f t="shared" si="0"/>
        <v>400</v>
      </c>
      <c r="G23" s="12">
        <f t="shared" si="1"/>
        <v>2000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127</v>
      </c>
      <c r="C24" s="10" t="s">
        <v>128</v>
      </c>
      <c r="D24" s="10" t="s">
        <v>405</v>
      </c>
      <c r="E24" s="10" t="s">
        <v>460</v>
      </c>
      <c r="F24" s="10">
        <f t="shared" si="0"/>
        <v>189</v>
      </c>
      <c r="G24" s="12">
        <f t="shared" si="1"/>
        <v>945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129</v>
      </c>
      <c r="C25" s="10" t="s">
        <v>130</v>
      </c>
      <c r="D25" s="10" t="s">
        <v>374</v>
      </c>
      <c r="E25" s="10" t="s">
        <v>499</v>
      </c>
      <c r="F25" s="10">
        <f t="shared" si="0"/>
        <v>200</v>
      </c>
      <c r="G25" s="12">
        <f t="shared" si="1"/>
        <v>1000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67" t="s">
        <v>131</v>
      </c>
      <c r="C26" s="10" t="s">
        <v>132</v>
      </c>
      <c r="D26" s="10" t="s">
        <v>420</v>
      </c>
      <c r="E26" s="10" t="s">
        <v>500</v>
      </c>
      <c r="F26" s="10">
        <f t="shared" si="0"/>
        <v>1100</v>
      </c>
      <c r="G26" s="66">
        <f t="shared" si="1"/>
        <v>5500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133</v>
      </c>
      <c r="D27" s="10" t="s">
        <v>421</v>
      </c>
      <c r="E27" s="10" t="s">
        <v>501</v>
      </c>
      <c r="F27" s="10">
        <f t="shared" si="0"/>
        <v>600</v>
      </c>
      <c r="G27" s="12">
        <f t="shared" si="1"/>
        <v>3000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67" t="s">
        <v>363</v>
      </c>
      <c r="C28" s="10" t="s">
        <v>134</v>
      </c>
      <c r="D28" s="10" t="s">
        <v>375</v>
      </c>
      <c r="E28" s="10" t="s">
        <v>55</v>
      </c>
      <c r="F28" s="10">
        <f t="shared" si="0"/>
        <v>2100</v>
      </c>
      <c r="G28" s="66">
        <f t="shared" si="1"/>
        <v>10500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135</v>
      </c>
      <c r="C29" s="10" t="s">
        <v>136</v>
      </c>
      <c r="D29" s="10" t="s">
        <v>396</v>
      </c>
      <c r="E29" s="10"/>
      <c r="F29" s="10">
        <f t="shared" si="0"/>
        <v>-1286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135</v>
      </c>
      <c r="C30" s="40" t="s">
        <v>85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67" t="s">
        <v>137</v>
      </c>
      <c r="C31" s="10" t="s">
        <v>138</v>
      </c>
      <c r="D31" s="10" t="s">
        <v>422</v>
      </c>
      <c r="E31" s="10" t="s">
        <v>502</v>
      </c>
      <c r="F31" s="10">
        <f t="shared" ref="F31:F40" si="2">E31-D31</f>
        <v>3300</v>
      </c>
      <c r="G31" s="66">
        <f t="shared" ref="G31:G40" si="3">F31*$I$1</f>
        <v>16500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139</v>
      </c>
      <c r="C32" s="10" t="s">
        <v>140</v>
      </c>
      <c r="D32" s="10" t="s">
        <v>77</v>
      </c>
      <c r="E32" s="10" t="s">
        <v>77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141</v>
      </c>
      <c r="C33" s="10" t="s">
        <v>142</v>
      </c>
      <c r="D33" s="10" t="s">
        <v>343</v>
      </c>
      <c r="E33" s="10" t="s">
        <v>483</v>
      </c>
      <c r="F33" s="10">
        <f t="shared" si="2"/>
        <v>100</v>
      </c>
      <c r="G33" s="12">
        <f t="shared" si="3"/>
        <v>500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143</v>
      </c>
      <c r="C34" s="10" t="s">
        <v>144</v>
      </c>
      <c r="D34" s="10" t="s">
        <v>393</v>
      </c>
      <c r="E34" s="10" t="s">
        <v>393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145</v>
      </c>
      <c r="C35" s="10" t="s">
        <v>146</v>
      </c>
      <c r="D35" s="10" t="s">
        <v>376</v>
      </c>
      <c r="E35" s="10" t="s">
        <v>376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147</v>
      </c>
      <c r="C36" s="10" t="s">
        <v>148</v>
      </c>
      <c r="D36" s="10" t="s">
        <v>385</v>
      </c>
      <c r="E36" s="10" t="s">
        <v>362</v>
      </c>
      <c r="F36" s="10">
        <f t="shared" si="2"/>
        <v>100</v>
      </c>
      <c r="G36" s="12">
        <f t="shared" si="3"/>
        <v>500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149</v>
      </c>
      <c r="C37" s="10" t="s">
        <v>150</v>
      </c>
      <c r="D37" s="10" t="s">
        <v>151</v>
      </c>
      <c r="E37" s="10" t="s">
        <v>470</v>
      </c>
      <c r="F37" s="10">
        <f t="shared" si="2"/>
        <v>523</v>
      </c>
      <c r="G37" s="12">
        <f t="shared" si="3"/>
        <v>2615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152</v>
      </c>
      <c r="C38" s="10" t="s">
        <v>153</v>
      </c>
      <c r="D38" s="10" t="s">
        <v>377</v>
      </c>
      <c r="E38" s="10" t="s">
        <v>356</v>
      </c>
      <c r="F38" s="10">
        <f t="shared" si="2"/>
        <v>400</v>
      </c>
      <c r="G38" s="12">
        <f t="shared" si="3"/>
        <v>2000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67" t="s">
        <v>155</v>
      </c>
      <c r="C39" s="10" t="s">
        <v>156</v>
      </c>
      <c r="D39" s="10" t="s">
        <v>353</v>
      </c>
      <c r="E39" s="10" t="s">
        <v>503</v>
      </c>
      <c r="F39" s="10">
        <f t="shared" si="2"/>
        <v>2100</v>
      </c>
      <c r="G39" s="66">
        <f t="shared" si="3"/>
        <v>10500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157</v>
      </c>
      <c r="C40" s="9" t="s">
        <v>158</v>
      </c>
      <c r="D40" s="9" t="s">
        <v>423</v>
      </c>
      <c r="E40" s="9" t="s">
        <v>364</v>
      </c>
      <c r="F40" s="11">
        <f t="shared" si="2"/>
        <v>100</v>
      </c>
      <c r="G40" s="13">
        <f t="shared" si="3"/>
        <v>500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80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446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G46" sqref="G4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2"/>
      <c r="G1" s="3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160</v>
      </c>
      <c r="J2" s="7" t="s">
        <v>9</v>
      </c>
      <c r="K2" s="50" t="s">
        <v>161</v>
      </c>
    </row>
    <row r="3" spans="1:11" ht="15.75" x14ac:dyDescent="0.25">
      <c r="A3" s="5">
        <v>111</v>
      </c>
      <c r="B3" s="8" t="s">
        <v>162</v>
      </c>
      <c r="C3" s="9" t="s">
        <v>163</v>
      </c>
      <c r="D3" s="9" t="s">
        <v>51</v>
      </c>
      <c r="E3" s="9" t="s">
        <v>481</v>
      </c>
      <c r="F3" s="11">
        <f t="shared" ref="F3:F46" si="0">E3-D3</f>
        <v>100</v>
      </c>
      <c r="G3" s="13">
        <f t="shared" ref="G3:G46" si="1">F3*$I$1</f>
        <v>500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164</v>
      </c>
      <c r="C4" s="9" t="s">
        <v>165</v>
      </c>
      <c r="D4" s="9" t="s">
        <v>351</v>
      </c>
      <c r="E4" s="9" t="s">
        <v>495</v>
      </c>
      <c r="F4" s="11">
        <f t="shared" si="0"/>
        <v>609</v>
      </c>
      <c r="G4" s="13">
        <f t="shared" si="1"/>
        <v>3045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167</v>
      </c>
      <c r="C5" s="9" t="s">
        <v>168</v>
      </c>
      <c r="D5" s="9" t="s">
        <v>378</v>
      </c>
      <c r="E5" s="9" t="s">
        <v>378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169</v>
      </c>
      <c r="C6" s="11" t="s">
        <v>170</v>
      </c>
      <c r="D6" s="11" t="s">
        <v>154</v>
      </c>
      <c r="E6" s="11" t="s">
        <v>154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171</v>
      </c>
      <c r="C7" s="10" t="s">
        <v>172</v>
      </c>
      <c r="D7" s="10" t="s">
        <v>368</v>
      </c>
      <c r="E7" s="10" t="s">
        <v>504</v>
      </c>
      <c r="F7" s="10">
        <f t="shared" si="0"/>
        <v>500</v>
      </c>
      <c r="G7" s="12">
        <f t="shared" si="1"/>
        <v>2500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67" t="s">
        <v>173</v>
      </c>
      <c r="C8" s="10" t="s">
        <v>174</v>
      </c>
      <c r="D8" s="10" t="s">
        <v>424</v>
      </c>
      <c r="E8" s="10" t="s">
        <v>505</v>
      </c>
      <c r="F8" s="10">
        <f t="shared" si="0"/>
        <v>1100</v>
      </c>
      <c r="G8" s="66">
        <f t="shared" si="1"/>
        <v>5500</v>
      </c>
      <c r="H8" s="14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175</v>
      </c>
      <c r="C9" s="10" t="s">
        <v>176</v>
      </c>
      <c r="D9" s="10" t="s">
        <v>177</v>
      </c>
      <c r="E9" s="10" t="s">
        <v>177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67" t="s">
        <v>178</v>
      </c>
      <c r="C10" s="10" t="s">
        <v>179</v>
      </c>
      <c r="D10" s="10" t="s">
        <v>425</v>
      </c>
      <c r="E10" s="10" t="s">
        <v>506</v>
      </c>
      <c r="F10" s="10">
        <f t="shared" si="0"/>
        <v>5955</v>
      </c>
      <c r="G10" s="66">
        <f t="shared" si="1"/>
        <v>29775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180</v>
      </c>
      <c r="C11" s="10" t="s">
        <v>181</v>
      </c>
      <c r="D11" s="10" t="s">
        <v>426</v>
      </c>
      <c r="E11" s="10" t="s">
        <v>507</v>
      </c>
      <c r="F11" s="10">
        <f t="shared" si="0"/>
        <v>500</v>
      </c>
      <c r="G11" s="12">
        <f t="shared" si="1"/>
        <v>2500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182</v>
      </c>
      <c r="C12" s="10" t="s">
        <v>183</v>
      </c>
      <c r="D12" s="10" t="s">
        <v>394</v>
      </c>
      <c r="E12" s="10" t="s">
        <v>508</v>
      </c>
      <c r="F12" s="10">
        <f t="shared" si="0"/>
        <v>332</v>
      </c>
      <c r="G12" s="12">
        <f t="shared" si="1"/>
        <v>1660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184</v>
      </c>
      <c r="C13" s="10" t="s">
        <v>185</v>
      </c>
      <c r="D13" s="10" t="s">
        <v>88</v>
      </c>
      <c r="E13" s="10" t="s">
        <v>88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67" t="s">
        <v>186</v>
      </c>
      <c r="C14" s="10" t="s">
        <v>187</v>
      </c>
      <c r="D14" s="10" t="s">
        <v>369</v>
      </c>
      <c r="E14" s="10" t="s">
        <v>509</v>
      </c>
      <c r="F14" s="10">
        <f t="shared" si="0"/>
        <v>1187</v>
      </c>
      <c r="G14" s="66">
        <f t="shared" si="1"/>
        <v>5935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188</v>
      </c>
      <c r="C15" s="10" t="s">
        <v>189</v>
      </c>
      <c r="D15" s="10" t="s">
        <v>427</v>
      </c>
      <c r="E15" s="10" t="s">
        <v>378</v>
      </c>
      <c r="F15" s="10">
        <f t="shared" si="0"/>
        <v>64</v>
      </c>
      <c r="G15" s="12">
        <f t="shared" si="1"/>
        <v>320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190</v>
      </c>
      <c r="C16" s="10" t="s">
        <v>191</v>
      </c>
      <c r="D16" s="10" t="s">
        <v>366</v>
      </c>
      <c r="E16" s="10" t="s">
        <v>366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192</v>
      </c>
      <c r="C17" s="10" t="s">
        <v>193</v>
      </c>
      <c r="D17" s="10" t="s">
        <v>194</v>
      </c>
      <c r="E17" s="10" t="s">
        <v>51</v>
      </c>
      <c r="F17" s="10">
        <f t="shared" si="0"/>
        <v>200</v>
      </c>
      <c r="G17" s="12">
        <f t="shared" si="1"/>
        <v>1000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195</v>
      </c>
      <c r="C18" s="10" t="s">
        <v>196</v>
      </c>
      <c r="D18" s="10" t="s">
        <v>397</v>
      </c>
      <c r="E18" s="10"/>
      <c r="F18" s="10">
        <f t="shared" si="0"/>
        <v>-1414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195</v>
      </c>
      <c r="C19" s="40" t="s">
        <v>85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197</v>
      </c>
      <c r="C20" s="10" t="s">
        <v>198</v>
      </c>
      <c r="D20" s="10" t="s">
        <v>370</v>
      </c>
      <c r="E20" s="10" t="s">
        <v>376</v>
      </c>
      <c r="F20" s="10">
        <f t="shared" si="0"/>
        <v>208</v>
      </c>
      <c r="G20" s="12">
        <f t="shared" si="1"/>
        <v>1040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199</v>
      </c>
      <c r="C21" s="10" t="s">
        <v>200</v>
      </c>
      <c r="D21" s="10" t="s">
        <v>429</v>
      </c>
      <c r="E21" s="10" t="s">
        <v>510</v>
      </c>
      <c r="F21" s="10">
        <f t="shared" si="0"/>
        <v>400</v>
      </c>
      <c r="G21" s="12">
        <f>F21*$I$1</f>
        <v>2000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67" t="s">
        <v>201</v>
      </c>
      <c r="C22" s="10" t="s">
        <v>202</v>
      </c>
      <c r="D22" s="10" t="s">
        <v>428</v>
      </c>
      <c r="E22" s="10" t="s">
        <v>511</v>
      </c>
      <c r="F22" s="10">
        <f t="shared" si="0"/>
        <v>1052</v>
      </c>
      <c r="G22" s="66">
        <f t="shared" si="1"/>
        <v>5260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203</v>
      </c>
      <c r="C23" s="10" t="s">
        <v>204</v>
      </c>
      <c r="D23" s="10" t="s">
        <v>364</v>
      </c>
      <c r="E23" s="10" t="s">
        <v>393</v>
      </c>
      <c r="F23" s="10">
        <f t="shared" si="0"/>
        <v>700</v>
      </c>
      <c r="G23" s="12">
        <f t="shared" si="1"/>
        <v>3500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205</v>
      </c>
      <c r="C24" s="10" t="s">
        <v>206</v>
      </c>
      <c r="D24" s="10" t="s">
        <v>379</v>
      </c>
      <c r="E24" s="10" t="s">
        <v>512</v>
      </c>
      <c r="F24" s="10">
        <f t="shared" si="0"/>
        <v>100</v>
      </c>
      <c r="G24" s="12">
        <f t="shared" si="1"/>
        <v>500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207</v>
      </c>
      <c r="C25" s="10" t="s">
        <v>208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209</v>
      </c>
      <c r="C26" s="10" t="s">
        <v>210</v>
      </c>
      <c r="D26" s="10" t="s">
        <v>211</v>
      </c>
      <c r="E26" s="10" t="s">
        <v>211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67" t="s">
        <v>19</v>
      </c>
      <c r="C27" s="10" t="s">
        <v>212</v>
      </c>
      <c r="D27" s="10" t="s">
        <v>380</v>
      </c>
      <c r="E27" s="10" t="s">
        <v>513</v>
      </c>
      <c r="F27" s="10">
        <f t="shared" si="0"/>
        <v>1200</v>
      </c>
      <c r="G27" s="66">
        <f t="shared" si="1"/>
        <v>6000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213</v>
      </c>
      <c r="C28" s="10" t="s">
        <v>214</v>
      </c>
      <c r="D28" s="10" t="s">
        <v>215</v>
      </c>
      <c r="E28" s="10" t="s">
        <v>215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67" t="s">
        <v>216</v>
      </c>
      <c r="C29" s="10" t="s">
        <v>217</v>
      </c>
      <c r="D29" s="10" t="s">
        <v>430</v>
      </c>
      <c r="E29" s="10" t="s">
        <v>374</v>
      </c>
      <c r="F29" s="10">
        <f t="shared" si="0"/>
        <v>1300</v>
      </c>
      <c r="G29" s="66">
        <f t="shared" si="1"/>
        <v>6500</v>
      </c>
      <c r="H29" s="15"/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67" t="s">
        <v>218</v>
      </c>
      <c r="C30" s="10" t="s">
        <v>219</v>
      </c>
      <c r="D30" s="10" t="s">
        <v>392</v>
      </c>
      <c r="E30" s="10" t="s">
        <v>514</v>
      </c>
      <c r="F30" s="10">
        <f t="shared" si="0"/>
        <v>3300</v>
      </c>
      <c r="G30" s="66">
        <f t="shared" si="1"/>
        <v>16500</v>
      </c>
      <c r="H30" s="19"/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67" t="s">
        <v>220</v>
      </c>
      <c r="C31" s="10" t="s">
        <v>221</v>
      </c>
      <c r="D31" s="10" t="s">
        <v>431</v>
      </c>
      <c r="E31" s="10" t="s">
        <v>418</v>
      </c>
      <c r="F31" s="10">
        <f t="shared" si="0"/>
        <v>2100</v>
      </c>
      <c r="G31" s="66">
        <f t="shared" si="1"/>
        <v>10500</v>
      </c>
      <c r="H31" s="15"/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67" t="s">
        <v>222</v>
      </c>
      <c r="C32" s="10" t="s">
        <v>223</v>
      </c>
      <c r="D32" s="10" t="s">
        <v>439</v>
      </c>
      <c r="E32" s="10" t="s">
        <v>515</v>
      </c>
      <c r="F32" s="10">
        <f t="shared" si="0"/>
        <v>1700</v>
      </c>
      <c r="G32" s="66">
        <f t="shared" si="1"/>
        <v>8500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224</v>
      </c>
      <c r="C33" s="10" t="s">
        <v>225</v>
      </c>
      <c r="D33" s="10" t="s">
        <v>440</v>
      </c>
      <c r="E33" s="10" t="s">
        <v>440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226</v>
      </c>
      <c r="C34" s="10" t="s">
        <v>227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67" t="s">
        <v>228</v>
      </c>
      <c r="C35" s="10" t="s">
        <v>229</v>
      </c>
      <c r="D35" s="10" t="s">
        <v>432</v>
      </c>
      <c r="E35" s="10" t="s">
        <v>516</v>
      </c>
      <c r="F35" s="10">
        <f t="shared" si="0"/>
        <v>1600</v>
      </c>
      <c r="G35" s="66">
        <f t="shared" si="1"/>
        <v>8000</v>
      </c>
      <c r="H35" s="18"/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230</v>
      </c>
      <c r="C36" s="10" t="s">
        <v>231</v>
      </c>
      <c r="D36" s="10" t="s">
        <v>317</v>
      </c>
      <c r="E36" s="10" t="s">
        <v>517</v>
      </c>
      <c r="F36" s="10">
        <f t="shared" si="0"/>
        <v>300</v>
      </c>
      <c r="G36" s="12">
        <f t="shared" si="1"/>
        <v>1500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232</v>
      </c>
      <c r="C37" s="10" t="s">
        <v>233</v>
      </c>
      <c r="D37" s="10" t="s">
        <v>441</v>
      </c>
      <c r="E37" s="10" t="s">
        <v>376</v>
      </c>
      <c r="F37" s="10">
        <f t="shared" si="0"/>
        <v>199</v>
      </c>
      <c r="G37" s="12">
        <f t="shared" si="1"/>
        <v>995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67" t="s">
        <v>234</v>
      </c>
      <c r="C38" s="10" t="s">
        <v>235</v>
      </c>
      <c r="D38" s="10" t="s">
        <v>442</v>
      </c>
      <c r="E38" s="10" t="s">
        <v>518</v>
      </c>
      <c r="F38" s="10">
        <f t="shared" si="0"/>
        <v>4342</v>
      </c>
      <c r="G38" s="66">
        <f t="shared" si="1"/>
        <v>21710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236</v>
      </c>
      <c r="C39" s="10" t="s">
        <v>237</v>
      </c>
      <c r="D39" s="10" t="s">
        <v>362</v>
      </c>
      <c r="E39" s="10" t="s">
        <v>519</v>
      </c>
      <c r="F39" s="10">
        <f t="shared" si="0"/>
        <v>200</v>
      </c>
      <c r="G39" s="12">
        <f t="shared" si="1"/>
        <v>1000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67" t="s">
        <v>238</v>
      </c>
      <c r="C40" s="10" t="s">
        <v>239</v>
      </c>
      <c r="D40" s="10" t="s">
        <v>408</v>
      </c>
      <c r="E40" s="10" t="s">
        <v>490</v>
      </c>
      <c r="F40" s="10">
        <f t="shared" si="0"/>
        <v>1500</v>
      </c>
      <c r="G40" s="66">
        <f t="shared" si="1"/>
        <v>7500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67" t="s">
        <v>240</v>
      </c>
      <c r="C41" s="10" t="s">
        <v>241</v>
      </c>
      <c r="D41" s="10" t="s">
        <v>381</v>
      </c>
      <c r="E41" s="10" t="s">
        <v>520</v>
      </c>
      <c r="F41" s="10">
        <f t="shared" si="0"/>
        <v>6200</v>
      </c>
      <c r="G41" s="66">
        <f t="shared" si="1"/>
        <v>31000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242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243</v>
      </c>
      <c r="C43" s="10" t="s">
        <v>244</v>
      </c>
      <c r="D43" s="10" t="s">
        <v>245</v>
      </c>
      <c r="E43" s="10" t="s">
        <v>245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67" t="s">
        <v>246</v>
      </c>
      <c r="C44" s="10" t="s">
        <v>247</v>
      </c>
      <c r="D44" s="10" t="s">
        <v>443</v>
      </c>
      <c r="E44" s="10" t="s">
        <v>521</v>
      </c>
      <c r="F44" s="10">
        <f t="shared" si="0"/>
        <v>1688</v>
      </c>
      <c r="G44" s="66">
        <f t="shared" si="1"/>
        <v>8440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248</v>
      </c>
      <c r="C45" s="10" t="s">
        <v>249</v>
      </c>
      <c r="D45" s="10" t="s">
        <v>433</v>
      </c>
      <c r="E45" s="10" t="s">
        <v>522</v>
      </c>
      <c r="F45" s="10">
        <f t="shared" si="0"/>
        <v>500</v>
      </c>
      <c r="G45" s="12">
        <f t="shared" si="1"/>
        <v>2500</v>
      </c>
      <c r="H45" s="18"/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67" t="s">
        <v>250</v>
      </c>
      <c r="C46" s="10" t="s">
        <v>251</v>
      </c>
      <c r="D46" s="10" t="s">
        <v>354</v>
      </c>
      <c r="E46" s="10" t="s">
        <v>523</v>
      </c>
      <c r="F46" s="10">
        <f t="shared" si="0"/>
        <v>5600</v>
      </c>
      <c r="G46" s="66">
        <f t="shared" si="1"/>
        <v>28000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80</v>
      </c>
      <c r="C47" s="54"/>
      <c r="D47" s="54"/>
      <c r="E47" s="54"/>
      <c r="F47" s="55"/>
      <c r="G47" s="46">
        <f>SUM(G4:G46)</f>
        <v>223180</v>
      </c>
      <c r="H47" s="56"/>
      <c r="I47" s="29"/>
      <c r="J47" s="57"/>
      <c r="K47" s="30"/>
    </row>
    <row r="48" spans="1:11" ht="59.25" x14ac:dyDescent="0.75">
      <c r="A48" s="34" t="s">
        <v>450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2016-12-02T07:35:18Z</dcterms:modified>
</cp:coreProperties>
</file>